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ERVEIS/EXP 2026/LSL-2026-49 RUTES HCER + SCS (45m fi 2029)/01_PCAP/ANNEXOS/"/>
    </mc:Choice>
  </mc:AlternateContent>
  <xr:revisionPtr revIDLastSave="196" documentId="8_{1AA6D7C6-4961-480A-8538-8E77EB518E83}" xr6:coauthVersionLast="45" xr6:coauthVersionMax="45" xr10:uidLastSave="{8BC77A15-1994-42F3-AD72-01FE1CEEFC37}"/>
  <bookViews>
    <workbookView xWindow="-28920" yWindow="-120" windowWidth="29040" windowHeight="15720" xr2:uid="{00000000-000D-0000-FFFF-FFFF00000000}"/>
  </bookViews>
  <sheets>
    <sheet name="Oferta econò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" i="1" l="1"/>
  <c r="H6" i="1" l="1"/>
  <c r="O6" i="1"/>
  <c r="P6" i="1" s="1"/>
  <c r="Q6" i="1" l="1"/>
  <c r="R6" i="1"/>
  <c r="K6" i="1"/>
  <c r="L6" i="1" s="1"/>
</calcChain>
</file>

<file path=xl/sharedStrings.xml><?xml version="1.0" encoding="utf-8"?>
<sst xmlns="http://schemas.openxmlformats.org/spreadsheetml/2006/main" count="23" uniqueCount="22">
  <si>
    <t>Nom empresa licitadora</t>
  </si>
  <si>
    <t>Adreça electrònica de contacte</t>
  </si>
  <si>
    <t xml:space="preserve">Nom i càrrec de qui signa  </t>
  </si>
  <si>
    <t>Servei transport AECT,ABS,HCSB.</t>
  </si>
  <si>
    <t>km ruta</t>
  </si>
  <si>
    <t>Frequencia Diumenge_Dijous/Divendres</t>
  </si>
  <si>
    <t>Nombre viatges diaris</t>
  </si>
  <si>
    <t>Tipus de vehicle</t>
  </si>
  <si>
    <t>total km setmana base</t>
  </si>
  <si>
    <t>Dies de servei mes base</t>
  </si>
  <si>
    <t>Ruta AECT-Hospital de la Cerdanya, a l’Àrea Bàsica de Salut de la Cerdanya i Salut Catalunya Central - Hospital Comarcal de Sant Bernabé de Berga.</t>
  </si>
  <si>
    <t>08/10 palets</t>
  </si>
  <si>
    <t>Oferta proveïdor</t>
  </si>
  <si>
    <t>import mes s/IVA</t>
  </si>
  <si>
    <t>import mes base s/IVA</t>
  </si>
  <si>
    <t>Import total licitació 45 mesos s/IVA</t>
  </si>
  <si>
    <t>Import setmana base s/IVA</t>
  </si>
  <si>
    <t>import anual s/IVA</t>
  </si>
  <si>
    <t xml:space="preserve"> import 52 (anual) setmanes, sense IVA</t>
  </si>
  <si>
    <t>Import setmana màxim base s/IVA</t>
  </si>
  <si>
    <t>import màxim servei (anada+tornada) s/IVA</t>
  </si>
  <si>
    <t>import servei (anada + tornada)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</si>
</sst>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_-* #,##0.0000\ &quot;€&quot;_-;\-* #,##0.00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b/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2D6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6" tint="0.39997558519241921"/>
        <bgColor rgb="FFF2F2F2"/>
      </patternFill>
    </fill>
  </fills>
  <borders count="9">
    <border>
      <left/>
      <right/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/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0" xfId="0" applyNumberFormat="1" applyFont="1" applyFill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4" fontId="5" fillId="4" borderId="1" xfId="1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4" fontId="4" fillId="6" borderId="0" xfId="0" applyNumberFormat="1" applyFont="1" applyFill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/>
    </xf>
    <xf numFmtId="165" fontId="5" fillId="4" borderId="5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5" fontId="5" fillId="5" borderId="3" xfId="1" applyNumberFormat="1" applyFont="1" applyFill="1" applyBorder="1" applyAlignment="1" applyProtection="1">
      <alignment horizontal="center" vertical="center"/>
    </xf>
    <xf numFmtId="44" fontId="5" fillId="5" borderId="3" xfId="1" applyNumberFormat="1" applyFont="1" applyFill="1" applyBorder="1" applyAlignment="1" applyProtection="1">
      <alignment horizontal="center" vertical="center"/>
    </xf>
    <xf numFmtId="44" fontId="6" fillId="5" borderId="3" xfId="1" applyNumberFormat="1" applyFont="1" applyFill="1" applyBorder="1" applyAlignment="1">
      <alignment horizontal="center" vertical="center"/>
    </xf>
    <xf numFmtId="44" fontId="6" fillId="5" borderId="4" xfId="1" applyNumberFormat="1" applyFont="1" applyFill="1" applyBorder="1" applyAlignment="1">
      <alignment horizontal="center" vertical="center"/>
    </xf>
    <xf numFmtId="4" fontId="5" fillId="7" borderId="0" xfId="0" applyNumberFormat="1" applyFont="1" applyFill="1" applyBorder="1" applyAlignment="1">
      <alignment horizontal="center" vertical="center" wrapText="1"/>
    </xf>
    <xf numFmtId="4" fontId="5" fillId="7" borderId="2" xfId="0" applyNumberFormat="1" applyFont="1" applyFill="1" applyBorder="1" applyAlignment="1">
      <alignment horizontal="center" vertical="center" wrapText="1"/>
    </xf>
    <xf numFmtId="4" fontId="5" fillId="7" borderId="5" xfId="0" applyNumberFormat="1" applyFont="1" applyFill="1" applyBorder="1" applyAlignment="1">
      <alignment horizontal="center" vertical="center" wrapText="1"/>
    </xf>
    <xf numFmtId="4" fontId="9" fillId="7" borderId="6" xfId="0" applyNumberFormat="1" applyFont="1" applyFill="1" applyBorder="1" applyAlignment="1">
      <alignment horizontal="center" vertical="center" wrapText="1"/>
    </xf>
    <xf numFmtId="4" fontId="9" fillId="7" borderId="7" xfId="0" applyNumberFormat="1" applyFont="1" applyFill="1" applyBorder="1" applyAlignment="1">
      <alignment horizontal="center" vertical="center" wrapText="1"/>
    </xf>
    <xf numFmtId="4" fontId="9" fillId="7" borderId="8" xfId="0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"/>
  <sheetViews>
    <sheetView showGridLines="0" tabSelected="1" workbookViewId="0">
      <selection activeCell="N4" sqref="N4:R4"/>
    </sheetView>
  </sheetViews>
  <sheetFormatPr baseColWidth="10" defaultColWidth="9.109375" defaultRowHeight="13.8" x14ac:dyDescent="0.25"/>
  <cols>
    <col min="1" max="1" width="21.6640625" style="4" customWidth="1"/>
    <col min="2" max="2" width="9.109375" style="4"/>
    <col min="3" max="3" width="7.6640625" style="4" customWidth="1"/>
    <col min="4" max="4" width="9.33203125" style="4" bestFit="1" customWidth="1"/>
    <col min="5" max="5" width="6" style="4" customWidth="1"/>
    <col min="6" max="6" width="7.44140625" style="4" customWidth="1"/>
    <col min="7" max="7" width="7" style="4" customWidth="1"/>
    <col min="8" max="8" width="12.88671875" style="4" bestFit="1" customWidth="1"/>
    <col min="9" max="9" width="6.88671875" style="4" customWidth="1"/>
    <col min="10" max="10" width="12.33203125" style="4" bestFit="1" customWidth="1"/>
    <col min="11" max="11" width="12.88671875" style="4" bestFit="1" customWidth="1"/>
    <col min="12" max="12" width="14.88671875" style="4" bestFit="1" customWidth="1"/>
    <col min="13" max="13" width="14.88671875" style="4" customWidth="1"/>
    <col min="14" max="14" width="13.88671875" style="4" bestFit="1" customWidth="1"/>
    <col min="15" max="15" width="11.33203125" style="4" bestFit="1" customWidth="1"/>
    <col min="16" max="16" width="12.6640625" style="4" customWidth="1"/>
    <col min="17" max="17" width="13.44140625" style="4" customWidth="1"/>
    <col min="18" max="18" width="15.109375" style="4" customWidth="1"/>
    <col min="19" max="16384" width="9.109375" style="4"/>
  </cols>
  <sheetData>
    <row r="1" spans="1:18" s="2" customFormat="1" x14ac:dyDescent="0.3">
      <c r="A1" s="17" t="s">
        <v>0</v>
      </c>
      <c r="B1" s="18"/>
      <c r="C1" s="18"/>
      <c r="D1" s="1"/>
      <c r="E1" s="1"/>
      <c r="F1" s="1"/>
      <c r="G1" s="1"/>
      <c r="H1" s="1"/>
    </row>
    <row r="2" spans="1:18" s="2" customFormat="1" ht="14.4" customHeight="1" x14ac:dyDescent="0.25">
      <c r="A2" s="17" t="s">
        <v>1</v>
      </c>
      <c r="B2" s="18"/>
      <c r="C2" s="18"/>
      <c r="D2" s="3"/>
      <c r="E2" s="3"/>
      <c r="F2" s="3"/>
      <c r="G2" s="3"/>
      <c r="H2" s="3"/>
    </row>
    <row r="3" spans="1:18" s="2" customFormat="1" ht="14.25" customHeight="1" thickBot="1" x14ac:dyDescent="0.3">
      <c r="A3" s="17" t="s">
        <v>2</v>
      </c>
      <c r="B3" s="17"/>
      <c r="C3" s="17"/>
      <c r="D3" s="3"/>
      <c r="E3" s="3"/>
      <c r="F3" s="3"/>
      <c r="G3" s="3"/>
      <c r="H3" s="3"/>
    </row>
    <row r="4" spans="1:18" ht="14.25" customHeight="1" thickBot="1" x14ac:dyDescent="0.3">
      <c r="N4" s="28" t="s">
        <v>12</v>
      </c>
      <c r="O4" s="29"/>
      <c r="P4" s="29"/>
      <c r="Q4" s="29"/>
      <c r="R4" s="30"/>
    </row>
    <row r="5" spans="1:18" ht="51.75" customHeight="1" thickBot="1" x14ac:dyDescent="0.3">
      <c r="A5" s="20" t="s">
        <v>3</v>
      </c>
      <c r="B5" s="20"/>
      <c r="C5" s="5" t="s">
        <v>4</v>
      </c>
      <c r="D5" s="5" t="s">
        <v>5</v>
      </c>
      <c r="E5" s="5" t="s">
        <v>6</v>
      </c>
      <c r="F5" s="5" t="s">
        <v>7</v>
      </c>
      <c r="G5" s="6" t="s">
        <v>8</v>
      </c>
      <c r="H5" s="13" t="s">
        <v>19</v>
      </c>
      <c r="I5" s="6" t="s">
        <v>9</v>
      </c>
      <c r="J5" s="6" t="s">
        <v>20</v>
      </c>
      <c r="K5" s="6" t="s">
        <v>13</v>
      </c>
      <c r="L5" s="6" t="s">
        <v>18</v>
      </c>
      <c r="M5" s="6" t="s">
        <v>15</v>
      </c>
      <c r="N5" s="27" t="s">
        <v>16</v>
      </c>
      <c r="O5" s="25" t="s">
        <v>21</v>
      </c>
      <c r="P5" s="25" t="s">
        <v>14</v>
      </c>
      <c r="Q5" s="25" t="s">
        <v>17</v>
      </c>
      <c r="R5" s="26" t="s">
        <v>15</v>
      </c>
    </row>
    <row r="6" spans="1:18" s="11" customFormat="1" ht="75.599999999999994" customHeight="1" thickBot="1" x14ac:dyDescent="0.25">
      <c r="A6" s="19" t="s">
        <v>10</v>
      </c>
      <c r="B6" s="19"/>
      <c r="C6" s="7">
        <v>300</v>
      </c>
      <c r="D6" s="7">
        <v>3</v>
      </c>
      <c r="E6" s="8">
        <v>1</v>
      </c>
      <c r="F6" s="9" t="s">
        <v>11</v>
      </c>
      <c r="G6" s="7">
        <v>900</v>
      </c>
      <c r="H6" s="14">
        <f>J6*3</f>
        <v>1207.1256000000001</v>
      </c>
      <c r="I6" s="7">
        <v>12</v>
      </c>
      <c r="J6" s="15">
        <v>402.37520000000001</v>
      </c>
      <c r="K6" s="10">
        <f>I6*J6</f>
        <v>4828.5024000000003</v>
      </c>
      <c r="L6" s="10">
        <f>K6*12</f>
        <v>57942.0288</v>
      </c>
      <c r="M6" s="10">
        <f>K6*45</f>
        <v>217282.60800000001</v>
      </c>
      <c r="N6" s="16"/>
      <c r="O6" s="21">
        <f>N6/D6</f>
        <v>0</v>
      </c>
      <c r="P6" s="22">
        <f>O6*I6</f>
        <v>0</v>
      </c>
      <c r="Q6" s="23">
        <f>P6*12</f>
        <v>0</v>
      </c>
      <c r="R6" s="24">
        <f>P6*45</f>
        <v>0</v>
      </c>
    </row>
    <row r="7" spans="1:18" x14ac:dyDescent="0.25">
      <c r="A7" s="12"/>
      <c r="B7" s="12"/>
      <c r="C7" s="12"/>
      <c r="D7" s="12"/>
      <c r="E7" s="12"/>
      <c r="F7" s="12"/>
    </row>
  </sheetData>
  <mergeCells count="6">
    <mergeCell ref="N4:R4"/>
    <mergeCell ref="A1:C1"/>
    <mergeCell ref="A3:C3"/>
    <mergeCell ref="A2:C2"/>
    <mergeCell ref="A6:B6"/>
    <mergeCell ref="A5:B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A991DF2BEA94EAFE9087955B58799" ma:contentTypeVersion="12" ma:contentTypeDescription="Crear nuevo documento." ma:contentTypeScope="" ma:versionID="07e2787229b9db6742500be682b4d12d">
  <xsd:schema xmlns:xsd="http://www.w3.org/2001/XMLSchema" xmlns:xs="http://www.w3.org/2001/XMLSchema" xmlns:p="http://schemas.microsoft.com/office/2006/metadata/properties" xmlns:ns3="ac2a3561-cdc6-48fc-96df-f1decd8aca9a" xmlns:ns4="25623c85-2fad-4b34-9409-ed37f300720a" targetNamespace="http://schemas.microsoft.com/office/2006/metadata/properties" ma:root="true" ma:fieldsID="2bf38dc71c9beed3cb197659ad88ba94" ns3:_="" ns4:_="">
    <xsd:import namespace="ac2a3561-cdc6-48fc-96df-f1decd8aca9a"/>
    <xsd:import namespace="25623c85-2fad-4b34-9409-ed37f30072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3561-cdc6-48fc-96df-f1decd8aca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3c85-2fad-4b34-9409-ed37f300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1C7B9F-59FF-4F55-8854-1D675FF01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3561-cdc6-48fc-96df-f1decd8aca9a"/>
    <ds:schemaRef ds:uri="25623c85-2fad-4b34-9409-ed37f3007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6DCD71-75F1-4484-97E3-68A2E04E03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D69F7-33B8-4B03-AA14-C7CA91F638D9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25623c85-2fad-4b34-9409-ed37f300720a"/>
    <ds:schemaRef ds:uri="ac2a3561-cdc6-48fc-96df-f1decd8aca9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econòmica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Madrid Ruiz, Susana</cp:lastModifiedBy>
  <cp:lastPrinted>2025-12-04T12:03:49Z</cp:lastPrinted>
  <dcterms:created xsi:type="dcterms:W3CDTF">2021-04-27T17:19:48Z</dcterms:created>
  <dcterms:modified xsi:type="dcterms:W3CDTF">2025-12-05T08:12:37Z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0x010100303A991DF2BEA94EAFE9087955B58799</vt:lpwstr>
  </property>
</Properties>
</file>